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0" i="1" l="1"/>
  <c r="C9" i="1"/>
  <c r="C7" i="1"/>
  <c r="C8" i="1"/>
  <c r="C6" i="1"/>
  <c r="C5" i="1"/>
  <c r="C4" i="1"/>
  <c r="B5" i="1"/>
  <c r="B6" i="1"/>
  <c r="B7" i="1"/>
  <c r="B8" i="1"/>
  <c r="B9" i="1"/>
  <c r="B10" i="1"/>
  <c r="B4" i="1"/>
</calcChain>
</file>

<file path=xl/sharedStrings.xml><?xml version="1.0" encoding="utf-8"?>
<sst xmlns="http://schemas.openxmlformats.org/spreadsheetml/2006/main" count="33" uniqueCount="27">
  <si>
    <t>HOÁ ĐƠN THANH TOÁN VẬT TƯ</t>
  </si>
  <si>
    <t>Số hợp đồng</t>
  </si>
  <si>
    <t>Tên hàng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</si>
  <si>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</si>
  <si>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</si>
  <si>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</si>
  <si>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</si>
  <si>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</si>
  <si>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</si>
  <si>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</si>
  <si>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</si>
  <si>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</si>
  <si>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</si>
  <si>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</si>
  <si>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</si>
  <si>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>Mã hàng</t>
  </si>
  <si>
    <t>Đơn Giá</t>
  </si>
  <si>
    <t>Giá nhập</t>
  </si>
  <si>
    <t>Giá xuất</t>
  </si>
  <si>
    <t>Phí Bốc dỡ</t>
  </si>
  <si>
    <t>CF</t>
  </si>
  <si>
    <t>FC</t>
  </si>
  <si>
    <t>FT</t>
  </si>
  <si>
    <t>Sắt thanh</t>
  </si>
  <si>
    <t>Sắt cuộn</t>
  </si>
  <si>
    <t>Thép tấm</t>
  </si>
  <si>
    <t>Bản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</si>
</sst>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"/>
  <sheetViews>
    <sheetView tabSelected="1" zoomScaleNormal="100" workbookViewId="0">
      <selection activeCell="G7" sqref="G6:G7"/>
    </sheetView>
  </sheetViews>
  <sheetFormatPr defaultRowHeight="15" x14ac:dyDescent="0.25"/>
  <cols>
    <col min="1" max="1" width="13.42578125" customWidth="1"/>
    <col min="2" max="2" width="10" customWidth="1"/>
    <col min="3" max="3" width="11.7109375" customWidth="1"/>
    <col min="4" max="4" width="10.28515625" customWidth="1"/>
    <col min="5" max="5" width="12.5703125" customWidth="1"/>
    <col min="6" max="6" width="13.42578125" customWidth="1"/>
    <col min="8" max="8" width="11.42578125" customWidth="1"/>
    <col min="9" max="9" width="10.7109375" customWidth="1"/>
  </cols>
  <sheetData>
    <row r="2" spans="1:9" ht="16.5" x14ac:dyDescent="0.25">
      <c r="A2" s="10" t="s">
        <v>0</v>
      </c>
      <c r="B2" s="11"/>
      <c r="C2" s="11"/>
      <c r="D2" s="11"/>
      <c r="E2" s="11"/>
      <c r="F2" s="12"/>
      <c r="G2" s="2"/>
      <c r="H2" s="1"/>
      <c r="I2" s="1"/>
    </row>
    <row r="3" spans="1:9" ht="16.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1"/>
      <c r="H3" s="1"/>
      <c r="I3" s="1"/>
    </row>
    <row r="4" spans="1:9" ht="16.5" x14ac:dyDescent="0.25">
      <c r="A4" s="3" t="s">
        <v>7</v>
      </c>
      <c r="B4" s="3" t="str">
        <f>VLOOKUP(LEFT(A4,2),$A$13:$B$17,2,0)</f>
        <v>Thép tấm</v>
      </c>
      <c r="C4" s="3">
        <f>VALUE(RIGHT(A4:A10,4))</f>
        <v>1200</v>
      </c>
      <c r="D4" s="3"/>
      <c r="E4" s="3"/>
      <c r="F4" s="3"/>
      <c r="G4" s="1"/>
      <c r="H4" s="1"/>
      <c r="I4" s="1"/>
    </row>
    <row r="5" spans="1:9" ht="16.5" x14ac:dyDescent="0.25">
      <c r="A5" s="3" t="s">
        <v>8</v>
      </c>
      <c r="B5" s="3" t="str">
        <f t="shared" ref="B5:B10" si="0">VLOOKUP(LEFT(A5,2),$A$13:$B$17,2,0)</f>
        <v>Sắt cuộn</v>
      </c>
      <c r="C5" s="3">
        <f>VALUE(RIGHT(A5:A11,2))</f>
        <v>50</v>
      </c>
      <c r="D5" s="3"/>
      <c r="E5" s="3"/>
      <c r="F5" s="3"/>
      <c r="G5" s="1"/>
      <c r="H5" s="1"/>
      <c r="I5" s="1"/>
    </row>
    <row r="6" spans="1:9" ht="16.5" x14ac:dyDescent="0.25">
      <c r="A6" s="3" t="s">
        <v>9</v>
      </c>
      <c r="B6" s="3" t="str">
        <f t="shared" si="0"/>
        <v>Sắt cuộn</v>
      </c>
      <c r="C6" s="3">
        <f>VALUE(RIGHT(A6:A12,2))</f>
        <v>25</v>
      </c>
      <c r="D6" s="3"/>
      <c r="E6" s="3"/>
      <c r="F6" s="3"/>
      <c r="G6" s="1"/>
      <c r="H6" s="1"/>
      <c r="I6" s="1"/>
    </row>
    <row r="7" spans="1:9" ht="16.5" x14ac:dyDescent="0.25">
      <c r="A7" s="3" t="s">
        <v>10</v>
      </c>
      <c r="B7" s="3" t="str">
        <f t="shared" si="0"/>
        <v>Sắt cuộn</v>
      </c>
      <c r="C7" s="3">
        <f>VALUE(RIGHT(A7:A13,1))</f>
        <v>6</v>
      </c>
      <c r="D7" s="3"/>
      <c r="E7" s="3"/>
      <c r="F7" s="3"/>
      <c r="G7" s="1"/>
      <c r="H7" s="1"/>
      <c r="I7" s="1"/>
    </row>
    <row r="8" spans="1:9" ht="16.5" x14ac:dyDescent="0.25">
      <c r="A8" s="3" t="s">
        <v>11</v>
      </c>
      <c r="B8" s="3" t="str">
        <f t="shared" si="0"/>
        <v>Sắt thanh</v>
      </c>
      <c r="C8" s="3">
        <f>VALUE(RIGHT(A8:A14,2))</f>
        <v>12</v>
      </c>
      <c r="D8" s="3"/>
      <c r="E8" s="3"/>
      <c r="F8" s="3"/>
      <c r="G8" s="1"/>
      <c r="H8" s="1"/>
      <c r="I8" s="1"/>
    </row>
    <row r="9" spans="1:9" ht="16.5" x14ac:dyDescent="0.25">
      <c r="A9" s="3" t="s">
        <v>12</v>
      </c>
      <c r="B9" s="3" t="str">
        <f t="shared" si="0"/>
        <v>Thép tấm</v>
      </c>
      <c r="C9" s="3">
        <f>VALUE(RIGHT(A9:A15,2))</f>
        <v>20</v>
      </c>
      <c r="D9" s="3"/>
      <c r="E9" s="3"/>
      <c r="F9" s="3"/>
      <c r="G9" s="1"/>
      <c r="H9" s="1"/>
      <c r="I9" s="1"/>
    </row>
    <row r="10" spans="1:9" ht="16.5" x14ac:dyDescent="0.25">
      <c r="A10" s="3" t="s">
        <v>13</v>
      </c>
      <c r="B10" s="3" t="str">
        <f t="shared" si="0"/>
        <v>Sắt thanh</v>
      </c>
      <c r="C10" s="3">
        <f>VALUE(RIGHT(A10:A16,2))</f>
        <v>70</v>
      </c>
      <c r="D10" s="3"/>
      <c r="E10" s="3"/>
      <c r="F10" s="3"/>
      <c r="G10" s="1"/>
      <c r="H10" s="1"/>
      <c r="I10" s="1"/>
    </row>
    <row r="11" spans="1:9" ht="16.5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6.5" x14ac:dyDescent="0.25">
      <c r="A12" s="2" t="s">
        <v>14</v>
      </c>
      <c r="B12" s="1"/>
      <c r="C12" s="1"/>
      <c r="D12" s="1"/>
      <c r="E12" s="1"/>
      <c r="F12" s="1"/>
      <c r="G12" s="1"/>
      <c r="H12" s="1"/>
      <c r="I12" s="1"/>
    </row>
    <row r="13" spans="1:9" ht="16.5" x14ac:dyDescent="0.25">
      <c r="A13" s="5" t="s">
        <v>15</v>
      </c>
      <c r="B13" s="5" t="s">
        <v>2</v>
      </c>
      <c r="C13" s="6" t="s">
        <v>16</v>
      </c>
      <c r="D13" s="7"/>
      <c r="E13" s="5" t="s">
        <v>19</v>
      </c>
      <c r="F13" s="1"/>
      <c r="G13" s="1"/>
      <c r="H13" s="8" t="s">
        <v>26</v>
      </c>
      <c r="I13" s="9"/>
    </row>
    <row r="14" spans="1:9" ht="16.5" x14ac:dyDescent="0.25">
      <c r="A14" s="5"/>
      <c r="B14" s="5"/>
      <c r="C14" s="4" t="s">
        <v>17</v>
      </c>
      <c r="D14" s="4" t="s">
        <v>18</v>
      </c>
      <c r="E14" s="5"/>
      <c r="F14" s="1"/>
      <c r="G14" s="1"/>
      <c r="H14" s="4" t="s">
        <v>2</v>
      </c>
      <c r="I14" s="4" t="s">
        <v>5</v>
      </c>
    </row>
    <row r="15" spans="1:9" ht="16.5" x14ac:dyDescent="0.25">
      <c r="A15" s="3" t="s">
        <v>20</v>
      </c>
      <c r="B15" s="3" t="s">
        <v>25</v>
      </c>
      <c r="C15" s="3">
        <v>350</v>
      </c>
      <c r="D15" s="3">
        <v>380</v>
      </c>
      <c r="E15" s="3">
        <v>10</v>
      </c>
      <c r="F15" s="1"/>
      <c r="G15" s="1"/>
      <c r="H15" s="3" t="s">
        <v>25</v>
      </c>
      <c r="I15" s="3"/>
    </row>
    <row r="16" spans="1:9" ht="16.5" x14ac:dyDescent="0.25">
      <c r="A16" s="3" t="s">
        <v>21</v>
      </c>
      <c r="B16" s="3" t="s">
        <v>24</v>
      </c>
      <c r="C16" s="3">
        <v>250</v>
      </c>
      <c r="D16" s="3">
        <v>260</v>
      </c>
      <c r="E16" s="3">
        <v>11</v>
      </c>
      <c r="F16" s="1"/>
      <c r="G16" s="1"/>
      <c r="H16" s="3" t="s">
        <v>24</v>
      </c>
      <c r="I16" s="3"/>
    </row>
    <row r="17" spans="1:9" ht="16.5" x14ac:dyDescent="0.25">
      <c r="A17" s="3" t="s">
        <v>22</v>
      </c>
      <c r="B17" s="3" t="s">
        <v>23</v>
      </c>
      <c r="C17" s="3">
        <v>280</v>
      </c>
      <c r="D17" s="3">
        <v>300</v>
      </c>
      <c r="E17" s="3">
        <v>13</v>
      </c>
      <c r="F17" s="1"/>
      <c r="G17" s="1"/>
      <c r="H17" s="3" t="s">
        <v>23</v>
      </c>
      <c r="I17" s="3"/>
    </row>
  </sheetData>
  <mergeCells count="6">
    <mergeCell ref="A2:F2"/>
    <mergeCell ref="A13:A14"/>
    <mergeCell ref="B13:B14"/>
    <mergeCell ref="C13:D13"/>
    <mergeCell ref="E13:E14"/>
    <mergeCell ref="H13:I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2020-01-04T06:49:57Z</dcterms:created>
  <dcterms:modified xsi:type="dcterms:W3CDTF">2020-01-04T07:26:45Z</dcterms:modified>
</cp:coreProperties>
</file>